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.sharepoint.com/teams/DECReproducibilityVerification-WBGroup/Shared Documents/PRWP Reproducibility Verification/FY26/RR_ETH_2025_443/RRR publication/RR_ETH_2025_443/Reproducibility package/Figures/"/>
    </mc:Choice>
  </mc:AlternateContent>
  <xr:revisionPtr revIDLastSave="4" documentId="13_ncr:1_{A47F430E-8895-8340-8CEB-AA3846B1A14C}" xr6:coauthVersionLast="47" xr6:coauthVersionMax="47" xr10:uidLastSave="{D985B104-34DD-4611-9834-F2E5670128EA}"/>
  <bookViews>
    <workbookView xWindow="33420" yWindow="2415" windowWidth="21600" windowHeight="11055" activeTab="1" xr2:uid="{7FA48204-A3AF-46AC-AC94-AD9143EDAAB4}"/>
  </bookViews>
  <sheets>
    <sheet name="Figure 6.TypesPermitsLocation" sheetId="4" r:id="rId1"/>
    <sheet name="PerTypePermitsGeography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3" l="1"/>
  <c r="G4" i="3"/>
  <c r="G5" i="3"/>
  <c r="G6" i="3"/>
  <c r="G7" i="3"/>
  <c r="G8" i="3"/>
  <c r="G9" i="3"/>
  <c r="D10" i="3"/>
  <c r="E10" i="3"/>
  <c r="F10" i="3"/>
  <c r="B4" i="4"/>
  <c r="B3" i="4"/>
  <c r="B2" i="4"/>
  <c r="G10" i="3" l="1"/>
  <c r="D7" i="4"/>
  <c r="C7" i="4"/>
  <c r="B7" i="4"/>
  <c r="D6" i="4"/>
  <c r="C6" i="4"/>
  <c r="B6" i="4"/>
  <c r="D4" i="4"/>
  <c r="C4" i="4"/>
  <c r="D3" i="4"/>
  <c r="C3" i="4"/>
  <c r="D2" i="4"/>
  <c r="C2" i="4"/>
  <c r="B5" i="4" l="1"/>
  <c r="E2" i="4"/>
  <c r="E7" i="4"/>
  <c r="E4" i="4"/>
  <c r="C5" i="4"/>
  <c r="C8" i="4" s="1"/>
  <c r="E6" i="4"/>
  <c r="E3" i="4"/>
  <c r="D5" i="4"/>
  <c r="D8" i="4" s="1"/>
  <c r="B8" i="4"/>
  <c r="E5" i="4" l="1"/>
  <c r="E8" i="4" s="1"/>
  <c r="B10" i="4" s="1"/>
  <c r="D10" i="4" l="1"/>
  <c r="C10" i="4"/>
</calcChain>
</file>

<file path=xl/sharedStrings.xml><?xml version="1.0" encoding="utf-8"?>
<sst xmlns="http://schemas.openxmlformats.org/spreadsheetml/2006/main" count="34" uniqueCount="22">
  <si>
    <t>Afar</t>
  </si>
  <si>
    <t>Amhara</t>
  </si>
  <si>
    <t>Benishangul-Gumuz</t>
  </si>
  <si>
    <t>Gambela</t>
  </si>
  <si>
    <t>Somali</t>
  </si>
  <si>
    <t>Melkadida</t>
  </si>
  <si>
    <t>Addis Ababa</t>
  </si>
  <si>
    <t>Total</t>
  </si>
  <si>
    <t>LicenseType</t>
  </si>
  <si>
    <t>Branch Office</t>
  </si>
  <si>
    <t>RP</t>
  </si>
  <si>
    <t>WP</t>
  </si>
  <si>
    <t>BL</t>
  </si>
  <si>
    <t>Assosa</t>
  </si>
  <si>
    <t>Semera</t>
  </si>
  <si>
    <t>Gambella</t>
  </si>
  <si>
    <t>Jigjiga</t>
  </si>
  <si>
    <t>Gondar</t>
  </si>
  <si>
    <t xml:space="preserve">Regions </t>
  </si>
  <si>
    <t>TOTAL_PERMITS</t>
  </si>
  <si>
    <t xml:space="preserve">Total </t>
  </si>
  <si>
    <t>EOP Data. Sent by the EOP team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</si>
</sst>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  <font>
      <b/>
      <sz val="11"/>
      <color rgb="FF000000"/>
      <name val="Aptos Narrow"/>
    </font>
    <font>
      <sz val="11"/>
      <color rgb="FF000000"/>
      <name val="Calibri"/>
      <family val="2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4" fillId="0" borderId="0"/>
    <xf numFmtId="9" fontId="5" fillId="0" borderId="0" applyFont="0" applyFill="0" applyBorder="0" applyAlignment="0" applyProtection="0"/>
    <xf numFmtId="0" fontId="3" fillId="0" borderId="0"/>
    <xf numFmtId="0" fontId="2" fillId="0" borderId="0"/>
    <xf numFmtId="0" fontId="9" fillId="0" borderId="0" applyNumberFormat="0" applyFill="0" applyBorder="0" applyAlignment="0" applyProtection="0"/>
    <xf numFmtId="9" fontId="2" fillId="0" borderId="0" applyFont="0" applyFill="0" applyBorder="0" applyAlignment="0" applyProtection="0"/>
  </cellStyleXfs>
  <cellXfs count="10">
    <xf numFmtId="0" fontId="0" fillId="0" borderId="0" xfId="0"/>
    <xf numFmtId="9" fontId="0" fillId="0" borderId="0" xfId="2" applyFont="1"/>
    <xf numFmtId="10" fontId="0" fillId="0" borderId="0" xfId="2" applyNumberFormat="1" applyFont="1"/>
    <xf numFmtId="0" fontId="3" fillId="0" borderId="0" xfId="3"/>
    <xf numFmtId="0" fontId="7" fillId="0" borderId="0" xfId="3" applyFont="1" applyAlignment="1">
      <alignment vertical="center" wrapText="1"/>
    </xf>
    <xf numFmtId="0" fontId="8" fillId="0" borderId="0" xfId="3" applyFont="1" applyAlignment="1">
      <alignment vertical="center" wrapText="1"/>
    </xf>
    <xf numFmtId="0" fontId="6" fillId="0" borderId="0" xfId="3" applyFont="1" applyAlignment="1">
      <alignment vertical="center" wrapText="1"/>
    </xf>
    <xf numFmtId="1" fontId="8" fillId="0" borderId="0" xfId="3" applyNumberFormat="1" applyFont="1" applyAlignment="1">
      <alignment horizontal="right" vertical="center" wrapText="1"/>
    </xf>
    <xf numFmtId="9" fontId="0" fillId="0" borderId="0" xfId="0" applyNumberFormat="1"/>
    <xf numFmtId="0" fontId="1" fillId="0" borderId="0" xfId="3" applyFont="1"/>
  </cellXfs>
  <cellStyles count="7">
    <cellStyle name="Hyperlink 2" xfId="5" xr:uid="{73B6BE3D-49F5-F540-9012-96BEB5EA8F25}"/>
    <cellStyle name="Normal" xfId="0" builtinId="0"/>
    <cellStyle name="Normal 2" xfId="1" xr:uid="{AFF4441A-7EBA-498B-9A57-FEC3D3562DBB}"/>
    <cellStyle name="Normal 3" xfId="3" xr:uid="{B730ACA7-F67B-5144-BCB1-8C21959196F0}"/>
    <cellStyle name="Normal 4" xfId="4" xr:uid="{A92D0E60-2E52-7E42-B477-5471B44F1A4E}"/>
    <cellStyle name="Percent" xfId="2" builtinId="5"/>
    <cellStyle name="Percent 2" xfId="6" xr:uid="{E37062B5-6082-FC47-9C92-EDAD3B119281}"/>
  </cellStyles>
  <dxfs count="0"/>
  <tableStyles count="1" defaultTableStyle="TableStyleMedium2" defaultPivotStyle="PivotStyleLight16">
    <tableStyle name="Invisible" pivot="0" table="0" count="0" xr9:uid="{9CF7C89A-E46A-472B-98CA-0D671E9CCB0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'Figure 6.TypesPermitsLocation'!$B$1</c:f>
              <c:strCache>
                <c:ptCount val="1"/>
                <c:pt idx="0">
                  <c:v>RP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'Figure 6.TypesPermitsLocation'!$A$2:$A$8</c:f>
              <c:strCache>
                <c:ptCount val="7"/>
                <c:pt idx="0">
                  <c:v>Addis Ababa</c:v>
                </c:pt>
                <c:pt idx="1">
                  <c:v>Afar</c:v>
                </c:pt>
                <c:pt idx="2">
                  <c:v>Amhara</c:v>
                </c:pt>
                <c:pt idx="3">
                  <c:v>Benishangul-Gumuz</c:v>
                </c:pt>
                <c:pt idx="4">
                  <c:v>Gambela</c:v>
                </c:pt>
                <c:pt idx="5">
                  <c:v>Somali</c:v>
                </c:pt>
                <c:pt idx="6">
                  <c:v>Total </c:v>
                </c:pt>
              </c:strCache>
            </c:strRef>
          </c:cat>
          <c:val>
            <c:numRef>
              <c:f>'Figure 6.TypesPermitsLocation'!$B$2:$B$8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18-3A40-90C6-26DEFAF50D6A}"/>
            </c:ext>
          </c:extLst>
        </c:ser>
        <c:ser>
          <c:idx val="1"/>
          <c:order val="1"/>
          <c:tx>
            <c:strRef>
              <c:f>'Figure 6.TypesPermitsLocation'!$C$1</c:f>
              <c:strCache>
                <c:ptCount val="1"/>
                <c:pt idx="0">
                  <c:v>BL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'Figure 6.TypesPermitsLocation'!$A$2:$A$8</c:f>
              <c:strCache>
                <c:ptCount val="7"/>
                <c:pt idx="0">
                  <c:v>Addis Ababa</c:v>
                </c:pt>
                <c:pt idx="1">
                  <c:v>Afar</c:v>
                </c:pt>
                <c:pt idx="2">
                  <c:v>Amhara</c:v>
                </c:pt>
                <c:pt idx="3">
                  <c:v>Benishangul-Gumuz</c:v>
                </c:pt>
                <c:pt idx="4">
                  <c:v>Gambela</c:v>
                </c:pt>
                <c:pt idx="5">
                  <c:v>Somali</c:v>
                </c:pt>
                <c:pt idx="6">
                  <c:v>Total </c:v>
                </c:pt>
              </c:strCache>
            </c:strRef>
          </c:cat>
          <c:val>
            <c:numRef>
              <c:f>'Figure 6.TypesPermitsLocation'!$C$2:$C$8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18-3A40-90C6-26DEFAF50D6A}"/>
            </c:ext>
          </c:extLst>
        </c:ser>
        <c:ser>
          <c:idx val="2"/>
          <c:order val="2"/>
          <c:tx>
            <c:strRef>
              <c:f>'Figure 6.TypesPermitsLocation'!$D$1</c:f>
              <c:strCache>
                <c:ptCount val="1"/>
                <c:pt idx="0">
                  <c:v>WP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'Figure 6.TypesPermitsLocation'!$A$2:$A$8</c:f>
              <c:strCache>
                <c:ptCount val="7"/>
                <c:pt idx="0">
                  <c:v>Addis Ababa</c:v>
                </c:pt>
                <c:pt idx="1">
                  <c:v>Afar</c:v>
                </c:pt>
                <c:pt idx="2">
                  <c:v>Amhara</c:v>
                </c:pt>
                <c:pt idx="3">
                  <c:v>Benishangul-Gumuz</c:v>
                </c:pt>
                <c:pt idx="4">
                  <c:v>Gambela</c:v>
                </c:pt>
                <c:pt idx="5">
                  <c:v>Somali</c:v>
                </c:pt>
                <c:pt idx="6">
                  <c:v>Total </c:v>
                </c:pt>
              </c:strCache>
            </c:strRef>
          </c:cat>
          <c:val>
            <c:numRef>
              <c:f>'Figure 6.TypesPermitsLocation'!$D$2:$D$8</c:f>
              <c:numCache>
                <c:formatCode>General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18-3A40-90C6-26DEFAF50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14506352"/>
        <c:axId val="213700288"/>
      </c:barChart>
      <c:catAx>
        <c:axId val="714506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r>
                  <a:rPr lang="en-US"/>
                  <a:t>Region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n-US"/>
          </a:p>
        </c:txPr>
        <c:crossAx val="213700288"/>
        <c:crosses val="autoZero"/>
        <c:auto val="1"/>
        <c:lblAlgn val="ctr"/>
        <c:lblOffset val="100"/>
        <c:noMultiLvlLbl val="0"/>
      </c:catAx>
      <c:valAx>
        <c:axId val="213700288"/>
        <c:scaling>
          <c:orientation val="minMax"/>
          <c:max val="3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r>
                  <a:rPr lang="en-US"/>
                  <a:t>Number of permits issued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 panose="020B0004020202020204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 panose="020B0004020202020204" pitchFamily="34" charset="0"/>
                <a:ea typeface="+mn-ea"/>
                <a:cs typeface="+mn-cs"/>
              </a:defRPr>
            </a:pPr>
            <a:endParaRPr lang="en-US"/>
          </a:p>
        </c:txPr>
        <c:crossAx val="714506352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 panose="020B0004020202020204" pitchFamily="34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>
          <a:latin typeface="Aptos" panose="020B00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596899</xdr:colOff>
      <xdr:row>11</xdr:row>
      <xdr:rowOff>165100</xdr:rowOff>
    </xdr:from>
    <xdr:to>
      <xdr:col>19</xdr:col>
      <xdr:colOff>295349</xdr:colOff>
      <xdr:row>44</xdr:row>
      <xdr:rowOff>25400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08B1040-E418-FE41-9E59-09482CFD45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9F02E-9D5B-5C48-8FD0-B3054FF082CC}">
  <dimension ref="A1:F10"/>
  <sheetViews>
    <sheetView zoomScale="86" workbookViewId="0">
      <selection activeCell="G5" sqref="G5:G6"/>
    </sheetView>
  </sheetViews>
  <sheetFormatPr defaultColWidth="11" defaultRowHeight="14.25" x14ac:dyDescent="0.2"/>
  <cols>
    <col min="1" max="1" width="23.375" customWidth="1"/>
    <col min="5" max="5" width="15.125" customWidth="1"/>
  </cols>
  <sheetData>
    <row r="1" spans="1:6" x14ac:dyDescent="0.2">
      <c r="B1" t="s">
        <v>10</v>
      </c>
      <c r="C1" t="s">
        <v>12</v>
      </c>
      <c r="D1" t="s">
        <v>11</v>
      </c>
      <c r="E1" t="s">
        <v>19</v>
      </c>
    </row>
    <row r="2" spans="1:6" x14ac:dyDescent="0.2">
      <c r="A2" t="s">
        <v>6</v>
      </c>
      <c r="B2">
        <f>SUMIF(PerTypePermitsGeography!B$3:B$9,A2,PerTypePermitsGeography!D$3:D$9)</f>
        <v>0</v>
      </c>
      <c r="C2">
        <f>SUMIF(PerTypePermitsGeography!B$3:B$9,A2,PerTypePermitsGeography!E$3:E$9)</f>
        <v>0</v>
      </c>
      <c r="D2">
        <f>SUMIF(PerTypePermitsGeography!B$3:B$9,A2,PerTypePermitsGeography!F$3:F$9)</f>
        <v>0</v>
      </c>
      <c r="E2">
        <f>SUM(B2:D2)</f>
        <v>0</v>
      </c>
    </row>
    <row r="3" spans="1:6" x14ac:dyDescent="0.2">
      <c r="A3" t="s">
        <v>0</v>
      </c>
      <c r="B3">
        <f>SUMIF(PerTypePermitsGeography!B$3:B$9,'Figure 6.TypesPermitsLocation'!A3,PerTypePermitsGeography!D$3:D$9)</f>
        <v>0</v>
      </c>
      <c r="C3">
        <f>SUMIF(PerTypePermitsGeography!B$3:B$9,A3,PerTypePermitsGeography!E$3:E$9)</f>
        <v>0</v>
      </c>
      <c r="D3">
        <f>SUMIF(PerTypePermitsGeography!B$3:B$9,A3,PerTypePermitsGeography!F$3:F$9)</f>
        <v>0</v>
      </c>
      <c r="E3">
        <f t="shared" ref="E3:E7" si="0">SUM(B3:D3)</f>
        <v>0</v>
      </c>
    </row>
    <row r="4" spans="1:6" x14ac:dyDescent="0.2">
      <c r="A4" t="s">
        <v>1</v>
      </c>
      <c r="B4">
        <f>SUMIF(PerTypePermitsGeography!B$3:B$9,'Figure 6.TypesPermitsLocation'!A4,PerTypePermitsGeography!D$3:D$9)</f>
        <v>0</v>
      </c>
      <c r="C4">
        <f>SUMIF(PerTypePermitsGeography!B$3:B$9,A4,PerTypePermitsGeography!E$3:E$9)</f>
        <v>0</v>
      </c>
      <c r="D4">
        <f>SUMIF(PerTypePermitsGeography!B$3:B$9,A4,PerTypePermitsGeography!F$3:F$9)</f>
        <v>0</v>
      </c>
      <c r="E4">
        <f t="shared" si="0"/>
        <v>0</v>
      </c>
    </row>
    <row r="5" spans="1:6" x14ac:dyDescent="0.2">
      <c r="A5" t="s">
        <v>2</v>
      </c>
      <c r="B5">
        <f>SUMIF(PerTypePermitsGeography!B$3:B$9,'Figure 6.TypesPermitsLocation'!A5,PerTypePermitsGeography!D$3:D$9)</f>
        <v>0</v>
      </c>
      <c r="C5">
        <f>SUMIF(PerTypePermitsGeography!B$3:B$9,A5,PerTypePermitsGeography!E$3:E$9)</f>
        <v>0</v>
      </c>
      <c r="D5">
        <f>SUMIF(PerTypePermitsGeography!B$3:B$9,A5,PerTypePermitsGeography!F$3:F$9)</f>
        <v>0</v>
      </c>
      <c r="E5">
        <f t="shared" si="0"/>
        <v>0</v>
      </c>
    </row>
    <row r="6" spans="1:6" x14ac:dyDescent="0.2">
      <c r="A6" t="s">
        <v>3</v>
      </c>
      <c r="B6">
        <f>SUMIF(PerTypePermitsGeography!B$3:B$9,'Figure 6.TypesPermitsLocation'!A6,PerTypePermitsGeography!D$3:D$9)</f>
        <v>0</v>
      </c>
      <c r="C6">
        <f>SUMIF(PerTypePermitsGeography!B$3:B$9,A6,PerTypePermitsGeography!E$3:E$9)</f>
        <v>0</v>
      </c>
      <c r="D6">
        <f>SUMIF(PerTypePermitsGeography!B$3:B$9,A6,PerTypePermitsGeography!F$3:F$9)</f>
        <v>0</v>
      </c>
      <c r="E6">
        <f t="shared" si="0"/>
        <v>0</v>
      </c>
      <c r="F6" s="8"/>
    </row>
    <row r="7" spans="1:6" x14ac:dyDescent="0.2">
      <c r="A7" t="s">
        <v>4</v>
      </c>
      <c r="B7">
        <f>SUMIF(PerTypePermitsGeography!B$3:B$9,'Figure 6.TypesPermitsLocation'!A7,PerTypePermitsGeography!D$3:D$9)</f>
        <v>0</v>
      </c>
      <c r="C7">
        <f>SUMIF(PerTypePermitsGeography!B$3:B$9,A7,PerTypePermitsGeography!E$3:E$9)</f>
        <v>0</v>
      </c>
      <c r="D7">
        <f>SUMIF(PerTypePermitsGeography!B$3:B$9,A7,PerTypePermitsGeography!F$3:F$9)</f>
        <v>0</v>
      </c>
      <c r="E7">
        <f t="shared" si="0"/>
        <v>0</v>
      </c>
    </row>
    <row r="8" spans="1:6" x14ac:dyDescent="0.2">
      <c r="A8" t="s">
        <v>20</v>
      </c>
      <c r="B8">
        <f>SUM(B2:B7)</f>
        <v>0</v>
      </c>
      <c r="C8">
        <f>SUM(C2:C7)</f>
        <v>0</v>
      </c>
      <c r="D8">
        <f>SUM(D2:D7)</f>
        <v>0</v>
      </c>
      <c r="E8">
        <f>SUM(E2:E7)</f>
        <v>0</v>
      </c>
    </row>
    <row r="9" spans="1:6" x14ac:dyDescent="0.2">
      <c r="E9" s="2"/>
    </row>
    <row r="10" spans="1:6" x14ac:dyDescent="0.2">
      <c r="B10" s="1" t="e">
        <f>B8/$E$8</f>
        <v>#DIV/0!</v>
      </c>
      <c r="C10" s="1" t="e">
        <f t="shared" ref="C10:D10" si="1">C8/$E$8</f>
        <v>#DIV/0!</v>
      </c>
      <c r="D10" s="1" t="e">
        <f t="shared" si="1"/>
        <v>#DIV/0!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E435A-E87B-BD40-B829-0550DB2190CB}">
  <dimension ref="A1:G13"/>
  <sheetViews>
    <sheetView tabSelected="1" workbookViewId="0">
      <selection activeCell="D3" sqref="D3:F9"/>
    </sheetView>
  </sheetViews>
  <sheetFormatPr defaultColWidth="10.875" defaultRowHeight="15.75" x14ac:dyDescent="0.25"/>
  <cols>
    <col min="1" max="3" width="14.125" style="3" customWidth="1"/>
    <col min="4" max="16384" width="10.875" style="3"/>
  </cols>
  <sheetData>
    <row r="1" spans="1:7" x14ac:dyDescent="0.25">
      <c r="A1" s="4"/>
      <c r="B1" s="4"/>
      <c r="C1" s="4"/>
      <c r="D1" s="6" t="s">
        <v>8</v>
      </c>
    </row>
    <row r="2" spans="1:7" x14ac:dyDescent="0.25">
      <c r="A2" s="4" t="s">
        <v>9</v>
      </c>
      <c r="B2" s="4" t="s">
        <v>18</v>
      </c>
      <c r="C2" s="4"/>
      <c r="D2" s="6" t="s">
        <v>10</v>
      </c>
      <c r="E2" s="3" t="s">
        <v>11</v>
      </c>
      <c r="F2" s="3" t="s">
        <v>12</v>
      </c>
      <c r="G2" s="3" t="s">
        <v>7</v>
      </c>
    </row>
    <row r="3" spans="1:7" x14ac:dyDescent="0.25">
      <c r="A3" s="5" t="s">
        <v>6</v>
      </c>
      <c r="B3" s="5" t="s">
        <v>6</v>
      </c>
      <c r="C3" s="5"/>
      <c r="D3" s="7"/>
      <c r="E3" s="7"/>
      <c r="F3" s="7"/>
      <c r="G3" s="3">
        <f t="shared" ref="G3:G9" si="0">SUM(D3,E3,F3)</f>
        <v>0</v>
      </c>
    </row>
    <row r="4" spans="1:7" ht="30" x14ac:dyDescent="0.25">
      <c r="A4" s="5" t="s">
        <v>13</v>
      </c>
      <c r="B4" s="5" t="s">
        <v>2</v>
      </c>
      <c r="C4" s="5"/>
      <c r="D4" s="7"/>
      <c r="E4" s="7"/>
      <c r="F4" s="7"/>
      <c r="G4" s="3">
        <f t="shared" si="0"/>
        <v>0</v>
      </c>
    </row>
    <row r="5" spans="1:7" x14ac:dyDescent="0.25">
      <c r="A5" s="5" t="s">
        <v>5</v>
      </c>
      <c r="B5" s="5" t="s">
        <v>4</v>
      </c>
      <c r="C5" s="5"/>
      <c r="D5" s="7"/>
      <c r="E5" s="7"/>
      <c r="F5" s="7"/>
      <c r="G5" s="3">
        <f t="shared" si="0"/>
        <v>0</v>
      </c>
    </row>
    <row r="6" spans="1:7" x14ac:dyDescent="0.25">
      <c r="A6" s="5" t="s">
        <v>14</v>
      </c>
      <c r="B6" s="5" t="s">
        <v>0</v>
      </c>
      <c r="C6" s="5"/>
      <c r="D6" s="7"/>
      <c r="E6" s="7"/>
      <c r="F6" s="7"/>
      <c r="G6" s="3">
        <f t="shared" si="0"/>
        <v>0</v>
      </c>
    </row>
    <row r="7" spans="1:7" x14ac:dyDescent="0.25">
      <c r="A7" s="5" t="s">
        <v>15</v>
      </c>
      <c r="B7" s="5" t="s">
        <v>3</v>
      </c>
      <c r="C7" s="5"/>
      <c r="D7" s="7"/>
      <c r="E7" s="7"/>
      <c r="F7" s="7"/>
      <c r="G7" s="3">
        <f t="shared" si="0"/>
        <v>0</v>
      </c>
    </row>
    <row r="8" spans="1:7" x14ac:dyDescent="0.25">
      <c r="A8" s="5" t="s">
        <v>16</v>
      </c>
      <c r="B8" s="5" t="s">
        <v>4</v>
      </c>
      <c r="C8" s="5"/>
      <c r="D8" s="7"/>
      <c r="E8" s="7"/>
      <c r="F8" s="7"/>
      <c r="G8" s="3">
        <f t="shared" si="0"/>
        <v>0</v>
      </c>
    </row>
    <row r="9" spans="1:7" x14ac:dyDescent="0.25">
      <c r="A9" s="5" t="s">
        <v>17</v>
      </c>
      <c r="B9" s="5" t="s">
        <v>1</v>
      </c>
      <c r="C9" s="5"/>
      <c r="D9" s="7"/>
      <c r="E9" s="7"/>
      <c r="F9" s="7"/>
      <c r="G9" s="3">
        <f t="shared" si="0"/>
        <v>0</v>
      </c>
    </row>
    <row r="10" spans="1:7" x14ac:dyDescent="0.25">
      <c r="A10" s="5" t="s">
        <v>7</v>
      </c>
      <c r="B10" s="5"/>
      <c r="C10" s="5"/>
      <c r="D10" s="3">
        <f>SUM(D3:D9)</f>
        <v>0</v>
      </c>
      <c r="E10" s="3">
        <f t="shared" ref="E10:F10" si="1">SUM(E3:E9)</f>
        <v>0</v>
      </c>
      <c r="F10" s="3">
        <f t="shared" si="1"/>
        <v>0</v>
      </c>
      <c r="G10" s="3">
        <f>SUM(G3:G9)</f>
        <v>0</v>
      </c>
    </row>
    <row r="13" spans="1:7" x14ac:dyDescent="0.25">
      <c r="A13" s="9" t="s">
        <v>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cdcc5cf2317ba365696223d0a16551f1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f9ad36f4da040a14ae038667bf6dfb6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805E55A-39DA-4A22-93DE-AA74F4C6000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961c080-277b-4f2e-a3cc-799eaa763439"/>
    <ds:schemaRef ds:uri="0a94073c-2ee3-4257-a664-c36e62142433"/>
  </ds:schemaRefs>
</ds:datastoreItem>
</file>

<file path=customXml/itemProps2.xml><?xml version="1.0" encoding="utf-8"?>
<ds:datastoreItem xmlns:ds="http://schemas.openxmlformats.org/officeDocument/2006/customXml" ds:itemID="{CCF3FACA-A338-417E-8FDC-E789E25335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68E3BC8-F718-41FD-8B39-1BF63B0660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a94073c-2ee3-4257-a664-c36e62142433"/>
    <ds:schemaRef ds:uri="7961c080-277b-4f2e-a3cc-799eaa7634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6.TypesPermitsLocation</vt:lpstr>
      <vt:lpstr>PerTypePermitsGeography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Niangrah Raymond Samy Koffi</dc:creator>
  <cp:lastModifiedBy>Luis Eduardo San Martin</cp:lastModifiedBy>
  <dcterms:created xsi:type="dcterms:W3CDTF">2024-05-09T12:38:01Z</dcterms:created>
  <dcterms:modified xsi:type="dcterms:W3CDTF">2025-10-15T21:20:26Z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  <property fmtid="{D5CDD505-2E9C-101B-9397-08002B2CF9AE}" pid="3" name="MSIP_Label_89608d83-f952-409d-b7c5-456515bbbf5a_Enabled">
    <vt:lpwstr>true</vt:lpwstr>
  </property>
  <property fmtid="{D5CDD505-2E9C-101B-9397-08002B2CF9AE}" pid="4" name="MSIP_Label_89608d83-f952-409d-b7c5-456515bbbf5a_SetDate">
    <vt:lpwstr>2025-10-15T21:19:09Z</vt:lpwstr>
  </property>
  <property fmtid="{D5CDD505-2E9C-101B-9397-08002B2CF9AE}" pid="5" name="MSIP_Label_89608d83-f952-409d-b7c5-456515bbbf5a_Method">
    <vt:lpwstr>Privileged</vt:lpwstr>
  </property>
  <property fmtid="{D5CDD505-2E9C-101B-9397-08002B2CF9AE}" pid="6" name="MSIP_Label_89608d83-f952-409d-b7c5-456515bbbf5a_Name">
    <vt:lpwstr>Public</vt:lpwstr>
  </property>
  <property fmtid="{D5CDD505-2E9C-101B-9397-08002B2CF9AE}" pid="7" name="MSIP_Label_89608d83-f952-409d-b7c5-456515bbbf5a_SiteId">
    <vt:lpwstr>31a2fec0-266b-4c67-b56e-2796d8f59c36</vt:lpwstr>
  </property>
  <property fmtid="{D5CDD505-2E9C-101B-9397-08002B2CF9AE}" pid="8" name="MSIP_Label_89608d83-f952-409d-b7c5-456515bbbf5a_ActionId">
    <vt:lpwstr>e589ca53-aaab-47ad-a5e1-7415458ed745</vt:lpwstr>
  </property>
  <property fmtid="{D5CDD505-2E9C-101B-9397-08002B2CF9AE}" pid="9" name="MSIP_Label_89608d83-f952-409d-b7c5-456515bbbf5a_ContentBits">
    <vt:lpwstr>0</vt:lpwstr>
  </property>
  <property fmtid="{D5CDD505-2E9C-101B-9397-08002B2CF9AE}" pid="10" name="MSIP_Label_89608d83-f952-409d-b7c5-456515bbbf5a_Tag">
    <vt:lpwstr>10, 0, 1, 1</vt:lpwstr>
  </property>
  <property fmtid="{D5CDD505-2E9C-101B-9397-08002B2CF9AE}" pid="11" name="MediaServiceImageTags">
    <vt:lpwstr/>
  </property>
</Properties>
</file>